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30" windowHeight="9930" activeTab="3"/>
  </bookViews>
  <sheets>
    <sheet name="二年级成绩排名" sheetId="7" r:id="rId1"/>
    <sheet name="二年级汇总原始" sheetId="6" r:id="rId2"/>
    <sheet name="大二上、下汇总原始" sheetId="5" r:id="rId3"/>
    <sheet name="加权模板" sheetId="8" r:id="rId4"/>
  </sheets>
  <calcPr calcId="144525"/>
</workbook>
</file>

<file path=xl/sharedStrings.xml><?xml version="1.0" encoding="utf-8"?>
<sst xmlns="http://schemas.openxmlformats.org/spreadsheetml/2006/main" count="55">
  <si>
    <r>
      <rPr>
        <b/>
        <sz val="18"/>
        <color theme="1"/>
        <rFont val="宋体"/>
        <charset val="134"/>
        <scheme val="minor"/>
      </rPr>
      <t>工商管理13级2014-2015学年成绩汇总表</t>
    </r>
    <r>
      <rPr>
        <sz val="12"/>
        <color rgb="FFFF0000"/>
        <rFont val="宋体"/>
        <charset val="134"/>
        <scheme val="minor"/>
      </rPr>
      <t>（考查课程成绩替换分数，不及格=55，及格=65，中等=75，良好=85，优秀=95）</t>
    </r>
  </si>
  <si>
    <t>专业班级</t>
  </si>
  <si>
    <t>序号</t>
  </si>
  <si>
    <t>学号</t>
  </si>
  <si>
    <t>姓名</t>
  </si>
  <si>
    <t>智育成绩（加权平均）</t>
  </si>
  <si>
    <t>班级名次</t>
  </si>
  <si>
    <t>专业名次</t>
  </si>
  <si>
    <t>获得学分（1学期）</t>
  </si>
  <si>
    <t>获得学分（2学期）</t>
  </si>
  <si>
    <t>毛泽东思想和中国特色社会主义理论体系概论/校级必修课/4</t>
  </si>
  <si>
    <t>大学英语A（3）/校级必修课/3</t>
  </si>
  <si>
    <t>统计学原理/学科必修课/3</t>
  </si>
  <si>
    <t>统计软件应用/学科必修课/1</t>
  </si>
  <si>
    <t>财务管理模拟实验/学科必修课/1</t>
  </si>
  <si>
    <t>人力资源管理/专业必修课/4</t>
  </si>
  <si>
    <t>销售技巧与管理/专业必修课/3</t>
  </si>
  <si>
    <t>财务管理/学科必修课/3.5</t>
  </si>
  <si>
    <t>形势与政策（3）/校级必修课/0.3</t>
  </si>
  <si>
    <t>毛泽东思想和中国特色社会主义理论体系概论实践教学/校级必修课/0.5</t>
  </si>
  <si>
    <t>大学生职业发展与就业创业指导（2）/校级限选课/0.5</t>
  </si>
  <si>
    <t>出纳实务/专业任选课/3</t>
  </si>
  <si>
    <t>管理信息系统/学科必修课/3.5</t>
  </si>
  <si>
    <t>组织行为学/专业必修课/3.5</t>
  </si>
  <si>
    <t>经济法/专业任选课/3</t>
  </si>
  <si>
    <t>管理远程实训/专业限选课/1</t>
  </si>
  <si>
    <t>市场调研实践/专业限选课/1.5</t>
  </si>
  <si>
    <t>大学英语A（4）/校级必修课/3</t>
  </si>
  <si>
    <t>形势与政策（4）/校级必修课/0.3</t>
  </si>
  <si>
    <t>马克思主义基本原理/校级必修课/3</t>
  </si>
  <si>
    <t>市场调查与预测/专业限选课/1.5</t>
  </si>
  <si>
    <t>加权平均</t>
  </si>
  <si>
    <t>智育成绩</t>
  </si>
  <si>
    <t>困难学生</t>
  </si>
  <si>
    <t>课程学分</t>
  </si>
  <si>
    <t>工商13-1</t>
  </si>
  <si>
    <t>201310811127</t>
  </si>
  <si>
    <t>赵**</t>
  </si>
  <si>
    <t>201310811105</t>
  </si>
  <si>
    <t>洪**</t>
  </si>
  <si>
    <r>
      <rPr>
        <b/>
        <sz val="11"/>
        <color theme="1"/>
        <rFont val="宋体"/>
        <charset val="134"/>
        <scheme val="minor"/>
      </rPr>
      <t>2014-2015学年工商管理13级成绩汇总表</t>
    </r>
    <r>
      <rPr>
        <sz val="11"/>
        <color rgb="FFFF0000"/>
        <rFont val="宋体"/>
        <charset val="134"/>
        <scheme val="minor"/>
      </rPr>
      <t>（考查课程成绩替换分数，不及格=55，及格=65，中等=75，良好=85，优秀=95）</t>
    </r>
  </si>
  <si>
    <t>201310811101</t>
  </si>
  <si>
    <t>201310811102</t>
  </si>
  <si>
    <t>2014-2015学年第1学期工商管理13级成绩汇总表</t>
  </si>
  <si>
    <t>2014-2015学年第2学期工商管理13级成绩汇总表</t>
  </si>
  <si>
    <t>获得学分</t>
  </si>
  <si>
    <t>良好</t>
  </si>
  <si>
    <t>优秀</t>
  </si>
  <si>
    <t>52/50</t>
  </si>
  <si>
    <r>
      <t>旅游管理13级2014-2015学年成绩汇总表</t>
    </r>
    <r>
      <rPr>
        <sz val="12"/>
        <color rgb="FFFF0000"/>
        <rFont val="宋体"/>
        <charset val="134"/>
        <scheme val="minor"/>
      </rPr>
      <t>（考查课程成绩替换分数，不及格=55，及格=60，中等=75，良好=85，优秀=95）</t>
    </r>
  </si>
  <si>
    <t>是否困难学生</t>
  </si>
  <si>
    <t>旅游13-1</t>
  </si>
  <si>
    <t>田..</t>
  </si>
  <si>
    <t>叶..</t>
  </si>
  <si>
    <t>是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</si>
</sst>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_ "/>
  </numFmts>
  <fonts count="4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3"/>
      <name val="宋体"/>
      <charset val="134"/>
      <scheme val="minor"/>
    </font>
    <font>
      <b/>
      <sz val="12"/>
      <color rgb="FFFF0000"/>
      <name val="宋体"/>
      <charset val="134"/>
    </font>
    <font>
      <sz val="12"/>
      <color theme="4"/>
      <name val="宋体"/>
      <charset val="134"/>
    </font>
    <font>
      <b/>
      <sz val="10"/>
      <color rgb="FFFF0000"/>
      <name val="宋体"/>
      <charset val="134"/>
      <scheme val="minor"/>
    </font>
    <font>
      <sz val="10"/>
      <color theme="3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0"/>
      <color rgb="FF0070C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22" borderId="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21" borderId="7" applyNumberFormat="0" applyFon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8" fillId="15" borderId="10" applyNumberFormat="0" applyAlignment="0" applyProtection="0">
      <alignment vertical="center"/>
    </xf>
    <xf numFmtId="0" fontId="30" fillId="15" borderId="6" applyNumberFormat="0" applyAlignment="0" applyProtection="0">
      <alignment vertical="center"/>
    </xf>
    <xf numFmtId="0" fontId="25" fillId="8" borderId="3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176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left" vertical="center" wrapText="1"/>
    </xf>
    <xf numFmtId="176" fontId="1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6" fontId="2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76" fontId="0" fillId="0" borderId="0" xfId="0" applyNumberFormat="1" applyAlignment="1">
      <alignment vertical="center" wrapText="1"/>
    </xf>
    <xf numFmtId="176" fontId="2" fillId="0" borderId="1" xfId="0" applyNumberFormat="1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 quotePrefix="1">
      <alignment horizontal="left" vertical="center" wrapText="1"/>
    </xf>
    <xf numFmtId="0" fontId="17" fillId="0" borderId="1" xfId="0" applyFont="1" applyBorder="1" applyAlignment="1" quotePrefix="1">
      <alignment horizontal="center" vertical="center"/>
    </xf>
    <xf numFmtId="0" fontId="17" fillId="0" borderId="1" xfId="0" applyFont="1" applyBorder="1" applyAlignment="1" quotePrefix="1">
      <alignment horizontal="left" vertical="center" wrapText="1"/>
    </xf>
    <xf numFmtId="0" fontId="17" fillId="0" borderId="1" xfId="0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9"/>
  <sheetViews>
    <sheetView zoomScale="89" zoomScaleNormal="89" topLeftCell="F4" workbookViewId="0">
      <selection activeCell="AI20" sqref="AI20"/>
    </sheetView>
  </sheetViews>
  <sheetFormatPr defaultColWidth="9" defaultRowHeight="13.5"/>
  <cols>
    <col min="1" max="1" width="9" style="3"/>
    <col min="2" max="2" width="3.625" style="4" customWidth="1"/>
    <col min="3" max="3" width="13.625" style="5" customWidth="1"/>
    <col min="4" max="4" width="8" style="4" customWidth="1"/>
    <col min="5" max="5" width="7.875" style="42" customWidth="1"/>
    <col min="6" max="6" width="6.375" style="39" customWidth="1"/>
    <col min="7" max="7" width="5.125" style="39" customWidth="1"/>
    <col min="8" max="8" width="4.75" style="4" customWidth="1"/>
    <col min="9" max="9" width="4.75" style="3" customWidth="1"/>
    <col min="10" max="10" width="6.25" style="4" customWidth="1"/>
    <col min="11" max="17" width="5" style="4" customWidth="1"/>
    <col min="18" max="19" width="6.25" style="4" customWidth="1"/>
    <col min="20" max="20" width="6.25" style="3" customWidth="1"/>
    <col min="21" max="26" width="4.75" style="3" customWidth="1"/>
    <col min="27" max="27" width="5.25" style="3" customWidth="1"/>
    <col min="28" max="30" width="6.25" style="3" customWidth="1"/>
    <col min="31" max="31" width="8" style="6" customWidth="1"/>
    <col min="32" max="32" width="8" style="7" customWidth="1"/>
    <col min="33" max="33" width="5.75" style="8" customWidth="1"/>
    <col min="34" max="34" width="5.125" style="8" customWidth="1"/>
    <col min="35" max="35" width="8.5" style="5" customWidth="1"/>
    <col min="36" max="36" width="10.25" style="1" customWidth="1"/>
    <col min="37" max="37" width="6.375" style="8" customWidth="1"/>
    <col min="38" max="16384" width="9" style="3"/>
  </cols>
  <sheetData>
    <row r="1" s="1" customFormat="1" ht="32.25" customHeight="1" spans="2:38"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1"/>
      <c r="AG1" s="11"/>
      <c r="AH1" s="11"/>
      <c r="AI1" s="11"/>
      <c r="AJ1" s="11"/>
      <c r="AK1" s="11"/>
      <c r="AL1" s="11"/>
    </row>
    <row r="2" ht="7.5" customHeight="1" spans="2:38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</row>
    <row r="3" ht="132" spans="1:37">
      <c r="A3" s="12" t="s">
        <v>1</v>
      </c>
      <c r="B3" s="13" t="s">
        <v>2</v>
      </c>
      <c r="C3" s="14" t="s">
        <v>3</v>
      </c>
      <c r="D3" s="14" t="s">
        <v>4</v>
      </c>
      <c r="E3" s="45" t="s">
        <v>5</v>
      </c>
      <c r="F3" s="46" t="s">
        <v>6</v>
      </c>
      <c r="G3" s="46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  <c r="S3" s="13" t="s">
        <v>19</v>
      </c>
      <c r="T3" s="13" t="s">
        <v>20</v>
      </c>
      <c r="U3" s="13" t="s">
        <v>21</v>
      </c>
      <c r="V3" s="13" t="s">
        <v>22</v>
      </c>
      <c r="W3" s="13" t="s">
        <v>23</v>
      </c>
      <c r="X3" s="13" t="s">
        <v>24</v>
      </c>
      <c r="Y3" s="13" t="s">
        <v>25</v>
      </c>
      <c r="Z3" s="13" t="s">
        <v>26</v>
      </c>
      <c r="AA3" s="13" t="s">
        <v>27</v>
      </c>
      <c r="AB3" s="13" t="s">
        <v>28</v>
      </c>
      <c r="AC3" s="13" t="s">
        <v>29</v>
      </c>
      <c r="AD3" s="13" t="s">
        <v>30</v>
      </c>
      <c r="AE3" s="22" t="s">
        <v>31</v>
      </c>
      <c r="AF3" s="23" t="s">
        <v>32</v>
      </c>
      <c r="AG3" s="24" t="s">
        <v>6</v>
      </c>
      <c r="AH3" s="24" t="s">
        <v>7</v>
      </c>
      <c r="AI3" s="50" t="s">
        <v>4</v>
      </c>
      <c r="AJ3" s="51" t="s">
        <v>1</v>
      </c>
      <c r="AK3" s="24" t="s">
        <v>33</v>
      </c>
    </row>
    <row r="4" s="2" customFormat="1" ht="27.75" customHeight="1" spans="1:37">
      <c r="A4" s="15"/>
      <c r="B4" s="16"/>
      <c r="C4" s="17" t="s">
        <v>34</v>
      </c>
      <c r="D4" s="17"/>
      <c r="E4" s="47"/>
      <c r="F4" s="27"/>
      <c r="G4" s="27"/>
      <c r="H4" s="16"/>
      <c r="I4" s="16"/>
      <c r="J4" s="16">
        <v>4</v>
      </c>
      <c r="K4" s="16">
        <v>3</v>
      </c>
      <c r="L4" s="16">
        <v>3</v>
      </c>
      <c r="M4" s="16">
        <v>1</v>
      </c>
      <c r="N4" s="16">
        <v>1</v>
      </c>
      <c r="O4" s="16">
        <v>4</v>
      </c>
      <c r="P4" s="16">
        <v>3</v>
      </c>
      <c r="Q4" s="16">
        <v>3.5</v>
      </c>
      <c r="R4" s="16">
        <v>0.3</v>
      </c>
      <c r="S4" s="16">
        <v>0.5</v>
      </c>
      <c r="T4" s="16">
        <v>0.5</v>
      </c>
      <c r="U4" s="16">
        <v>3</v>
      </c>
      <c r="V4" s="16">
        <v>3.5</v>
      </c>
      <c r="W4" s="16">
        <v>3.5</v>
      </c>
      <c r="X4" s="16">
        <v>3</v>
      </c>
      <c r="Y4" s="16">
        <v>1</v>
      </c>
      <c r="Z4" s="16">
        <v>1.5</v>
      </c>
      <c r="AA4" s="16">
        <v>3</v>
      </c>
      <c r="AB4" s="16">
        <v>0.3</v>
      </c>
      <c r="AC4" s="16">
        <v>3</v>
      </c>
      <c r="AD4" s="16">
        <v>1.5</v>
      </c>
      <c r="AE4" s="25">
        <f>SUM(J4:AD4)</f>
        <v>47.1</v>
      </c>
      <c r="AF4" s="26"/>
      <c r="AG4" s="27"/>
      <c r="AH4" s="27"/>
      <c r="AI4" s="17"/>
      <c r="AJ4" s="52"/>
      <c r="AK4" s="27"/>
    </row>
    <row r="5" s="2" customFormat="1" ht="9" customHeight="1" spans="1:37">
      <c r="A5" s="15"/>
      <c r="B5" s="16"/>
      <c r="C5" s="17"/>
      <c r="D5" s="17"/>
      <c r="E5" s="47"/>
      <c r="F5" s="27"/>
      <c r="G5" s="27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25"/>
      <c r="AF5" s="26"/>
      <c r="AG5" s="27"/>
      <c r="AH5" s="27"/>
      <c r="AI5" s="17"/>
      <c r="AJ5" s="52"/>
      <c r="AK5" s="27"/>
    </row>
    <row r="6" ht="132" spans="1:37">
      <c r="A6" s="12" t="s">
        <v>1</v>
      </c>
      <c r="B6" s="13" t="s">
        <v>2</v>
      </c>
      <c r="C6" s="14" t="s">
        <v>3</v>
      </c>
      <c r="D6" s="14" t="s">
        <v>4</v>
      </c>
      <c r="E6" s="45" t="s">
        <v>5</v>
      </c>
      <c r="F6" s="46" t="s">
        <v>6</v>
      </c>
      <c r="G6" s="46" t="s">
        <v>7</v>
      </c>
      <c r="H6" s="13" t="s">
        <v>8</v>
      </c>
      <c r="I6" s="13" t="s">
        <v>9</v>
      </c>
      <c r="J6" s="13" t="s">
        <v>10</v>
      </c>
      <c r="K6" s="13" t="s">
        <v>11</v>
      </c>
      <c r="L6" s="13" t="s">
        <v>12</v>
      </c>
      <c r="M6" s="13" t="s">
        <v>13</v>
      </c>
      <c r="N6" s="13" t="s">
        <v>14</v>
      </c>
      <c r="O6" s="13" t="s">
        <v>15</v>
      </c>
      <c r="P6" s="13" t="s">
        <v>16</v>
      </c>
      <c r="Q6" s="13" t="s">
        <v>17</v>
      </c>
      <c r="R6" s="13" t="s">
        <v>18</v>
      </c>
      <c r="S6" s="13" t="s">
        <v>19</v>
      </c>
      <c r="T6" s="13" t="s">
        <v>20</v>
      </c>
      <c r="U6" s="13" t="s">
        <v>21</v>
      </c>
      <c r="V6" s="13" t="s">
        <v>22</v>
      </c>
      <c r="W6" s="13" t="s">
        <v>23</v>
      </c>
      <c r="X6" s="13" t="s">
        <v>24</v>
      </c>
      <c r="Y6" s="13" t="s">
        <v>25</v>
      </c>
      <c r="Z6" s="13" t="s">
        <v>26</v>
      </c>
      <c r="AA6" s="13" t="s">
        <v>27</v>
      </c>
      <c r="AB6" s="13" t="s">
        <v>28</v>
      </c>
      <c r="AC6" s="13" t="s">
        <v>29</v>
      </c>
      <c r="AD6" s="13" t="s">
        <v>30</v>
      </c>
      <c r="AE6" s="22" t="s">
        <v>31</v>
      </c>
      <c r="AF6" s="23" t="s">
        <v>32</v>
      </c>
      <c r="AG6" s="24" t="s">
        <v>6</v>
      </c>
      <c r="AH6" s="24" t="s">
        <v>7</v>
      </c>
      <c r="AI6" s="50" t="s">
        <v>4</v>
      </c>
      <c r="AJ6" s="51" t="s">
        <v>1</v>
      </c>
      <c r="AK6" s="24" t="s">
        <v>33</v>
      </c>
    </row>
    <row r="7" ht="21.75" customHeight="1" spans="1:37">
      <c r="A7" s="12" t="s">
        <v>35</v>
      </c>
      <c r="B7" s="14">
        <v>26</v>
      </c>
      <c r="C7" s="53" t="s">
        <v>36</v>
      </c>
      <c r="D7" s="54" t="s">
        <v>37</v>
      </c>
      <c r="E7" s="29">
        <v>87.0297239915075</v>
      </c>
      <c r="F7" s="24">
        <v>1</v>
      </c>
      <c r="G7" s="30">
        <v>6</v>
      </c>
      <c r="H7" s="14">
        <v>24.8</v>
      </c>
      <c r="I7" s="19">
        <v>25.3</v>
      </c>
      <c r="J7" s="20">
        <v>80</v>
      </c>
      <c r="K7" s="20">
        <v>85</v>
      </c>
      <c r="L7" s="20">
        <v>86</v>
      </c>
      <c r="M7" s="20">
        <v>85</v>
      </c>
      <c r="N7" s="20">
        <v>95</v>
      </c>
      <c r="O7" s="20">
        <v>88</v>
      </c>
      <c r="P7" s="20">
        <v>90</v>
      </c>
      <c r="Q7" s="20">
        <v>84</v>
      </c>
      <c r="R7" s="20">
        <v>77</v>
      </c>
      <c r="S7" s="20">
        <v>85</v>
      </c>
      <c r="T7" s="21">
        <v>85</v>
      </c>
      <c r="U7" s="21">
        <v>95</v>
      </c>
      <c r="V7" s="21">
        <v>88</v>
      </c>
      <c r="W7" s="21">
        <v>93</v>
      </c>
      <c r="X7" s="21">
        <v>90</v>
      </c>
      <c r="Y7" s="21">
        <v>95</v>
      </c>
      <c r="Z7" s="21">
        <v>85</v>
      </c>
      <c r="AA7" s="21">
        <v>72</v>
      </c>
      <c r="AB7" s="21">
        <v>85</v>
      </c>
      <c r="AC7" s="21">
        <v>94</v>
      </c>
      <c r="AD7" s="21">
        <v>85</v>
      </c>
      <c r="AE7" s="28">
        <f t="shared" ref="AE7:AE8" si="0">SUMPRODUCT(($J$4:$AD$4)*(J7:AD7))/SUM($J$4:$AD$4)</f>
        <v>87.0297239915075</v>
      </c>
      <c r="AF7" s="29">
        <v>87.0297239915075</v>
      </c>
      <c r="AG7" s="24">
        <v>1</v>
      </c>
      <c r="AH7" s="30">
        <v>6</v>
      </c>
      <c r="AI7" s="54" t="s">
        <v>37</v>
      </c>
      <c r="AJ7" s="51" t="s">
        <v>35</v>
      </c>
      <c r="AK7" s="24"/>
    </row>
    <row r="8" ht="21.75" customHeight="1" spans="1:37">
      <c r="A8" s="12" t="s">
        <v>35</v>
      </c>
      <c r="B8" s="14">
        <v>5</v>
      </c>
      <c r="C8" s="53" t="s">
        <v>38</v>
      </c>
      <c r="D8" s="54" t="s">
        <v>39</v>
      </c>
      <c r="E8" s="29">
        <v>86.6348195329087</v>
      </c>
      <c r="F8" s="24">
        <v>2</v>
      </c>
      <c r="G8" s="30">
        <v>9</v>
      </c>
      <c r="H8" s="14">
        <v>24.8</v>
      </c>
      <c r="I8" s="14">
        <v>25.3</v>
      </c>
      <c r="J8" s="14">
        <v>83</v>
      </c>
      <c r="K8" s="14">
        <v>81</v>
      </c>
      <c r="L8" s="14">
        <v>81</v>
      </c>
      <c r="M8" s="14">
        <v>85</v>
      </c>
      <c r="N8" s="14">
        <v>95</v>
      </c>
      <c r="O8" s="14">
        <v>90</v>
      </c>
      <c r="P8" s="14">
        <v>78</v>
      </c>
      <c r="Q8" s="14">
        <v>91</v>
      </c>
      <c r="R8" s="14">
        <v>75</v>
      </c>
      <c r="S8" s="14">
        <v>95</v>
      </c>
      <c r="T8" s="14">
        <v>81</v>
      </c>
      <c r="U8" s="14">
        <v>95</v>
      </c>
      <c r="V8" s="14">
        <v>77</v>
      </c>
      <c r="W8" s="14">
        <v>87</v>
      </c>
      <c r="X8" s="14">
        <v>90</v>
      </c>
      <c r="Y8" s="14">
        <v>95</v>
      </c>
      <c r="Z8" s="14">
        <v>95</v>
      </c>
      <c r="AA8" s="14">
        <v>84</v>
      </c>
      <c r="AB8" s="14">
        <v>85</v>
      </c>
      <c r="AC8" s="14">
        <v>91</v>
      </c>
      <c r="AD8" s="14">
        <v>95</v>
      </c>
      <c r="AE8" s="28">
        <f t="shared" si="0"/>
        <v>86.6348195329087</v>
      </c>
      <c r="AF8" s="29">
        <v>86.6348195329087</v>
      </c>
      <c r="AG8" s="24">
        <v>2</v>
      </c>
      <c r="AH8" s="30">
        <v>9</v>
      </c>
      <c r="AI8" s="54" t="s">
        <v>39</v>
      </c>
      <c r="AJ8" s="51" t="s">
        <v>35</v>
      </c>
      <c r="AK8" s="24"/>
    </row>
    <row r="9" customFormat="1" spans="1:37">
      <c r="A9" s="3"/>
      <c r="B9" s="4"/>
      <c r="C9" s="5"/>
      <c r="D9" s="4"/>
      <c r="E9" s="48"/>
      <c r="F9" s="49"/>
      <c r="G9" s="49"/>
      <c r="H9" s="4"/>
      <c r="J9" s="4"/>
      <c r="K9" s="4"/>
      <c r="L9" s="4"/>
      <c r="M9" s="4"/>
      <c r="N9" s="4"/>
      <c r="O9" s="4"/>
      <c r="P9" s="4"/>
      <c r="Q9" s="4"/>
      <c r="R9" s="4"/>
      <c r="S9" s="4"/>
      <c r="AE9" s="31"/>
      <c r="AF9" s="32"/>
      <c r="AG9" s="33"/>
      <c r="AH9" s="33"/>
      <c r="AI9" s="5"/>
      <c r="AJ9" s="1"/>
      <c r="AK9" s="33"/>
    </row>
  </sheetData>
  <sortState ref="A7:AK128">
    <sortCondition ref="A7:A128"/>
    <sortCondition ref="F7:F128"/>
  </sortState>
  <mergeCells count="1">
    <mergeCell ref="B1:A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"/>
  <sheetViews>
    <sheetView workbookViewId="0">
      <selection activeCell="E18" sqref="E18"/>
    </sheetView>
  </sheetViews>
  <sheetFormatPr defaultColWidth="9" defaultRowHeight="13.5"/>
  <cols>
    <col min="1" max="1" width="9" style="3"/>
    <col min="2" max="2" width="3.625" style="4" customWidth="1"/>
    <col min="3" max="3" width="11.75" style="5" customWidth="1"/>
    <col min="4" max="4" width="5.625" style="5" customWidth="1"/>
    <col min="5" max="5" width="6.25" style="4" customWidth="1"/>
    <col min="6" max="6" width="6.25" style="3" customWidth="1"/>
    <col min="7" max="7" width="6.25" style="4" customWidth="1"/>
    <col min="8" max="14" width="4.875" style="4" customWidth="1"/>
    <col min="15" max="16" width="6.25" style="4" customWidth="1"/>
    <col min="17" max="17" width="6.25" style="3" customWidth="1"/>
    <col min="18" max="24" width="4.875" style="3" customWidth="1"/>
    <col min="25" max="27" width="6.25" style="3" customWidth="1"/>
    <col min="28" max="28" width="8" style="6" customWidth="1"/>
    <col min="29" max="16384" width="9" style="3"/>
  </cols>
  <sheetData>
    <row r="1" s="1" customFormat="1" customHeight="1" spans="2:34">
      <c r="B1" s="40" t="s">
        <v>40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6"/>
      <c r="AC1" s="7"/>
      <c r="AD1" s="8"/>
      <c r="AE1" s="8"/>
      <c r="AF1" s="8"/>
      <c r="AH1" s="8"/>
    </row>
    <row r="2" s="3" customFormat="1" spans="2:34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6"/>
      <c r="AC2" s="42"/>
      <c r="AD2" s="39"/>
      <c r="AE2" s="39"/>
      <c r="AF2" s="39"/>
      <c r="AH2" s="39"/>
    </row>
    <row r="3" ht="132" spans="1:28">
      <c r="A3" s="12" t="s">
        <v>1</v>
      </c>
      <c r="B3" s="13" t="s">
        <v>2</v>
      </c>
      <c r="C3" s="13" t="s">
        <v>3</v>
      </c>
      <c r="D3" s="13" t="s">
        <v>4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3" t="s">
        <v>20</v>
      </c>
      <c r="R3" s="13" t="s">
        <v>21</v>
      </c>
      <c r="S3" s="13" t="s">
        <v>22</v>
      </c>
      <c r="T3" s="13" t="s">
        <v>23</v>
      </c>
      <c r="U3" s="13" t="s">
        <v>24</v>
      </c>
      <c r="V3" s="13" t="s">
        <v>25</v>
      </c>
      <c r="W3" s="13" t="s">
        <v>26</v>
      </c>
      <c r="X3" s="13" t="s">
        <v>27</v>
      </c>
      <c r="Y3" s="13" t="s">
        <v>28</v>
      </c>
      <c r="Z3" s="13" t="s">
        <v>29</v>
      </c>
      <c r="AA3" s="13" t="s">
        <v>30</v>
      </c>
      <c r="AB3" s="43" t="s">
        <v>31</v>
      </c>
    </row>
    <row r="4" s="2" customFormat="1" ht="27.75" customHeight="1" spans="1:28">
      <c r="A4" s="15"/>
      <c r="B4" s="16"/>
      <c r="C4" s="16" t="s">
        <v>34</v>
      </c>
      <c r="D4" s="16"/>
      <c r="E4" s="16"/>
      <c r="F4" s="16"/>
      <c r="G4" s="16">
        <v>4</v>
      </c>
      <c r="H4" s="16">
        <v>3</v>
      </c>
      <c r="I4" s="16">
        <v>3</v>
      </c>
      <c r="J4" s="16">
        <v>1</v>
      </c>
      <c r="K4" s="16">
        <v>1</v>
      </c>
      <c r="L4" s="16">
        <v>4</v>
      </c>
      <c r="M4" s="16">
        <v>3</v>
      </c>
      <c r="N4" s="16">
        <v>3.5</v>
      </c>
      <c r="O4" s="16">
        <v>0.3</v>
      </c>
      <c r="P4" s="16">
        <v>0.5</v>
      </c>
      <c r="Q4" s="16">
        <v>0.5</v>
      </c>
      <c r="R4" s="16">
        <v>3</v>
      </c>
      <c r="S4" s="16">
        <v>3.5</v>
      </c>
      <c r="T4" s="16">
        <v>3.5</v>
      </c>
      <c r="U4" s="16">
        <v>3</v>
      </c>
      <c r="V4" s="16">
        <v>1</v>
      </c>
      <c r="W4" s="16">
        <v>1.5</v>
      </c>
      <c r="X4" s="16">
        <v>3</v>
      </c>
      <c r="Y4" s="16">
        <v>0.3</v>
      </c>
      <c r="Z4" s="16">
        <v>3</v>
      </c>
      <c r="AA4" s="16">
        <v>1.5</v>
      </c>
      <c r="AB4" s="25">
        <f>SUM(G4:AA4)</f>
        <v>47.1</v>
      </c>
    </row>
    <row r="5" s="2" customFormat="1" ht="27.75" customHeight="1" spans="1:28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25"/>
    </row>
    <row r="6" ht="132" spans="1:28">
      <c r="A6" s="12" t="s">
        <v>1</v>
      </c>
      <c r="B6" s="13" t="s">
        <v>2</v>
      </c>
      <c r="C6" s="13" t="s">
        <v>3</v>
      </c>
      <c r="D6" s="13" t="s">
        <v>4</v>
      </c>
      <c r="E6" s="13" t="s">
        <v>8</v>
      </c>
      <c r="F6" s="13" t="s">
        <v>9</v>
      </c>
      <c r="G6" s="13" t="s">
        <v>10</v>
      </c>
      <c r="H6" s="13" t="s">
        <v>11</v>
      </c>
      <c r="I6" s="13" t="s">
        <v>12</v>
      </c>
      <c r="J6" s="13" t="s">
        <v>13</v>
      </c>
      <c r="K6" s="13" t="s">
        <v>14</v>
      </c>
      <c r="L6" s="13" t="s">
        <v>15</v>
      </c>
      <c r="M6" s="13" t="s">
        <v>16</v>
      </c>
      <c r="N6" s="13" t="s">
        <v>17</v>
      </c>
      <c r="O6" s="13" t="s">
        <v>18</v>
      </c>
      <c r="P6" s="13" t="s">
        <v>19</v>
      </c>
      <c r="Q6" s="13" t="s">
        <v>20</v>
      </c>
      <c r="R6" s="13" t="s">
        <v>21</v>
      </c>
      <c r="S6" s="13" t="s">
        <v>22</v>
      </c>
      <c r="T6" s="13" t="s">
        <v>23</v>
      </c>
      <c r="U6" s="13" t="s">
        <v>24</v>
      </c>
      <c r="V6" s="13" t="s">
        <v>25</v>
      </c>
      <c r="W6" s="13" t="s">
        <v>26</v>
      </c>
      <c r="X6" s="13" t="s">
        <v>27</v>
      </c>
      <c r="Y6" s="13" t="s">
        <v>28</v>
      </c>
      <c r="Z6" s="13" t="s">
        <v>29</v>
      </c>
      <c r="AA6" s="13" t="s">
        <v>30</v>
      </c>
      <c r="AB6" s="43" t="s">
        <v>31</v>
      </c>
    </row>
    <row r="7" spans="1:28">
      <c r="A7" s="12" t="s">
        <v>35</v>
      </c>
      <c r="B7" s="14">
        <v>1</v>
      </c>
      <c r="C7" s="53" t="s">
        <v>41</v>
      </c>
      <c r="D7" s="54" t="s">
        <v>37</v>
      </c>
      <c r="E7" s="14">
        <v>21.3</v>
      </c>
      <c r="F7" s="14">
        <v>25.3</v>
      </c>
      <c r="G7" s="14">
        <v>80</v>
      </c>
      <c r="H7" s="14">
        <v>79</v>
      </c>
      <c r="I7" s="14">
        <v>80</v>
      </c>
      <c r="J7" s="14">
        <v>85</v>
      </c>
      <c r="K7" s="14">
        <v>95</v>
      </c>
      <c r="L7" s="14">
        <v>83</v>
      </c>
      <c r="M7" s="14">
        <v>84</v>
      </c>
      <c r="N7" s="14">
        <v>52</v>
      </c>
      <c r="O7" s="14">
        <v>78</v>
      </c>
      <c r="P7" s="14">
        <v>85</v>
      </c>
      <c r="Q7" s="14">
        <v>89</v>
      </c>
      <c r="R7" s="14">
        <v>85</v>
      </c>
      <c r="S7" s="14">
        <v>66</v>
      </c>
      <c r="T7" s="14">
        <v>84</v>
      </c>
      <c r="U7" s="14">
        <v>97</v>
      </c>
      <c r="V7" s="14">
        <v>85</v>
      </c>
      <c r="W7" s="14">
        <v>95</v>
      </c>
      <c r="X7" s="14">
        <v>73</v>
      </c>
      <c r="Y7" s="14">
        <v>85</v>
      </c>
      <c r="Z7" s="14">
        <v>75</v>
      </c>
      <c r="AA7" s="14">
        <v>95</v>
      </c>
      <c r="AB7" s="44">
        <f t="shared" ref="AB7:AB8" si="0">SUMPRODUCT(($G$4:$AA$4)*(G7:AA7))/SUM($G$4:$AA$4)</f>
        <v>79.9129511677283</v>
      </c>
    </row>
    <row r="8" spans="1:28">
      <c r="A8" s="12" t="s">
        <v>35</v>
      </c>
      <c r="B8" s="14">
        <v>2</v>
      </c>
      <c r="C8" s="53" t="s">
        <v>42</v>
      </c>
      <c r="D8" s="54" t="s">
        <v>39</v>
      </c>
      <c r="E8" s="14">
        <v>24.8</v>
      </c>
      <c r="F8" s="14">
        <v>25.3</v>
      </c>
      <c r="G8" s="14">
        <v>81</v>
      </c>
      <c r="H8" s="14">
        <v>76</v>
      </c>
      <c r="I8" s="14">
        <v>65</v>
      </c>
      <c r="J8" s="14">
        <v>85</v>
      </c>
      <c r="K8" s="14">
        <v>95</v>
      </c>
      <c r="L8" s="14">
        <v>83</v>
      </c>
      <c r="M8" s="14">
        <v>69</v>
      </c>
      <c r="N8" s="14">
        <v>70</v>
      </c>
      <c r="O8" s="14">
        <v>72</v>
      </c>
      <c r="P8" s="14">
        <v>85</v>
      </c>
      <c r="Q8" s="14">
        <v>81</v>
      </c>
      <c r="R8" s="14">
        <v>85</v>
      </c>
      <c r="S8" s="14">
        <v>66</v>
      </c>
      <c r="T8" s="14">
        <v>61</v>
      </c>
      <c r="U8" s="14">
        <v>87</v>
      </c>
      <c r="V8" s="14">
        <v>85</v>
      </c>
      <c r="W8" s="14">
        <v>95</v>
      </c>
      <c r="X8" s="14">
        <v>72</v>
      </c>
      <c r="Y8" s="14">
        <v>85</v>
      </c>
      <c r="Z8" s="14">
        <v>74</v>
      </c>
      <c r="AA8" s="14">
        <v>95</v>
      </c>
      <c r="AB8" s="44">
        <f t="shared" si="0"/>
        <v>76.6369426751592</v>
      </c>
    </row>
    <row r="9" customFormat="1" spans="1:28">
      <c r="A9" s="3"/>
      <c r="B9" s="4"/>
      <c r="C9" s="5"/>
      <c r="D9" s="5"/>
      <c r="E9" s="4"/>
      <c r="G9" s="4"/>
      <c r="H9" s="4"/>
      <c r="I9" s="4"/>
      <c r="J9" s="4"/>
      <c r="K9" s="4"/>
      <c r="L9" s="4"/>
      <c r="M9" s="4"/>
      <c r="N9" s="4"/>
      <c r="O9" s="4"/>
      <c r="P9" s="4"/>
      <c r="AB9" s="31"/>
    </row>
    <row r="10" customFormat="1" spans="1:28">
      <c r="A10" s="3"/>
      <c r="B10" s="4"/>
      <c r="C10" s="5"/>
      <c r="D10" s="5"/>
      <c r="E10" s="4"/>
      <c r="G10" s="4"/>
      <c r="H10" s="4"/>
      <c r="I10" s="4"/>
      <c r="J10" s="4"/>
      <c r="K10" s="4"/>
      <c r="L10" s="4"/>
      <c r="M10" s="4"/>
      <c r="N10" s="4"/>
      <c r="O10" s="4"/>
      <c r="P10" s="4"/>
      <c r="AB10" s="31"/>
    </row>
  </sheetData>
  <mergeCells count="1">
    <mergeCell ref="B1:AA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2"/>
  <sheetViews>
    <sheetView workbookViewId="0">
      <selection activeCell="D4" sqref="D4:D5"/>
    </sheetView>
  </sheetViews>
  <sheetFormatPr defaultColWidth="9" defaultRowHeight="13.5"/>
  <cols>
    <col min="1" max="1" width="9" style="3"/>
    <col min="2" max="2" width="3.625" style="5" customWidth="1"/>
    <col min="3" max="3" width="11.75" style="5" customWidth="1"/>
    <col min="4" max="4" width="5.625" style="5" customWidth="1"/>
    <col min="5" max="5" width="6.625" style="5" customWidth="1"/>
    <col min="6" max="14" width="7.125" style="4" customWidth="1"/>
    <col min="15" max="16384" width="9" style="3"/>
  </cols>
  <sheetData>
    <row r="1" spans="2:28">
      <c r="B1" s="34" t="s">
        <v>43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/>
      <c r="P1" s="39" t="s">
        <v>44</v>
      </c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2:28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ht="108" spans="1:29">
      <c r="A3" s="12" t="s">
        <v>1</v>
      </c>
      <c r="B3" s="35" t="s">
        <v>2</v>
      </c>
      <c r="C3" s="35" t="s">
        <v>3</v>
      </c>
      <c r="D3" s="35" t="s">
        <v>4</v>
      </c>
      <c r="E3" s="35" t="s">
        <v>45</v>
      </c>
      <c r="F3" s="35" t="s">
        <v>10</v>
      </c>
      <c r="G3" s="35" t="s">
        <v>11</v>
      </c>
      <c r="H3" s="35" t="s">
        <v>12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19</v>
      </c>
      <c r="O3" s="12" t="s">
        <v>1</v>
      </c>
      <c r="P3" s="13" t="s">
        <v>2</v>
      </c>
      <c r="Q3" s="13" t="s">
        <v>3</v>
      </c>
      <c r="R3" s="13" t="s">
        <v>4</v>
      </c>
      <c r="S3" s="13" t="s">
        <v>45</v>
      </c>
      <c r="T3" s="13" t="s">
        <v>20</v>
      </c>
      <c r="U3" s="13" t="s">
        <v>21</v>
      </c>
      <c r="V3" s="13" t="s">
        <v>22</v>
      </c>
      <c r="W3" s="13" t="s">
        <v>23</v>
      </c>
      <c r="X3" s="13" t="s">
        <v>24</v>
      </c>
      <c r="Y3" s="13" t="s">
        <v>25</v>
      </c>
      <c r="Z3" s="13" t="s">
        <v>26</v>
      </c>
      <c r="AA3" s="13" t="s">
        <v>27</v>
      </c>
      <c r="AB3" s="13" t="s">
        <v>29</v>
      </c>
      <c r="AC3" s="13" t="s">
        <v>30</v>
      </c>
    </row>
    <row r="4" spans="1:29">
      <c r="A4" s="12" t="s">
        <v>35</v>
      </c>
      <c r="B4" s="36">
        <v>1</v>
      </c>
      <c r="C4" s="55" t="s">
        <v>41</v>
      </c>
      <c r="D4" s="54" t="s">
        <v>37</v>
      </c>
      <c r="E4" s="36">
        <v>21.3</v>
      </c>
      <c r="F4" s="35">
        <v>80</v>
      </c>
      <c r="G4" s="35">
        <v>79</v>
      </c>
      <c r="H4" s="35">
        <v>80</v>
      </c>
      <c r="I4" s="56" t="s">
        <v>46</v>
      </c>
      <c r="J4" s="56" t="s">
        <v>47</v>
      </c>
      <c r="K4" s="35">
        <v>83</v>
      </c>
      <c r="L4" s="35">
        <v>84</v>
      </c>
      <c r="M4" s="56" t="s">
        <v>48</v>
      </c>
      <c r="N4" s="56" t="s">
        <v>46</v>
      </c>
      <c r="O4" s="12" t="s">
        <v>35</v>
      </c>
      <c r="P4" s="19">
        <v>1</v>
      </c>
      <c r="Q4" s="57" t="s">
        <v>41</v>
      </c>
      <c r="R4" s="57" t="s">
        <v>37</v>
      </c>
      <c r="S4" s="19">
        <v>25.3</v>
      </c>
      <c r="T4" s="19">
        <v>89</v>
      </c>
      <c r="U4" s="57" t="s">
        <v>46</v>
      </c>
      <c r="V4" s="19">
        <v>66</v>
      </c>
      <c r="W4" s="19">
        <v>84</v>
      </c>
      <c r="X4" s="19">
        <v>97</v>
      </c>
      <c r="Y4" s="57" t="s">
        <v>46</v>
      </c>
      <c r="Z4" s="57" t="s">
        <v>47</v>
      </c>
      <c r="AA4" s="19">
        <v>73</v>
      </c>
      <c r="AB4" s="19">
        <v>75</v>
      </c>
      <c r="AC4" s="57" t="s">
        <v>47</v>
      </c>
    </row>
    <row r="5" spans="1:29">
      <c r="A5" s="12" t="s">
        <v>35</v>
      </c>
      <c r="B5" s="36">
        <v>2</v>
      </c>
      <c r="C5" s="55" t="s">
        <v>42</v>
      </c>
      <c r="D5" s="54" t="s">
        <v>39</v>
      </c>
      <c r="E5" s="36">
        <v>24.8</v>
      </c>
      <c r="F5" s="35">
        <v>81</v>
      </c>
      <c r="G5" s="35">
        <v>76</v>
      </c>
      <c r="H5" s="35">
        <v>65</v>
      </c>
      <c r="I5" s="56" t="s">
        <v>46</v>
      </c>
      <c r="J5" s="56" t="s">
        <v>47</v>
      </c>
      <c r="K5" s="35">
        <v>83</v>
      </c>
      <c r="L5" s="35">
        <v>69</v>
      </c>
      <c r="M5" s="35">
        <v>70</v>
      </c>
      <c r="N5" s="56" t="s">
        <v>46</v>
      </c>
      <c r="O5" s="12" t="s">
        <v>35</v>
      </c>
      <c r="P5" s="19">
        <v>2</v>
      </c>
      <c r="Q5" s="57" t="s">
        <v>42</v>
      </c>
      <c r="R5" s="57" t="s">
        <v>39</v>
      </c>
      <c r="S5" s="19">
        <v>25.3</v>
      </c>
      <c r="T5" s="19">
        <v>81</v>
      </c>
      <c r="U5" s="57" t="s">
        <v>46</v>
      </c>
      <c r="V5" s="19">
        <v>66</v>
      </c>
      <c r="W5" s="19">
        <v>61</v>
      </c>
      <c r="X5" s="19">
        <v>87</v>
      </c>
      <c r="Y5" s="57" t="s">
        <v>46</v>
      </c>
      <c r="Z5" s="57" t="s">
        <v>47</v>
      </c>
      <c r="AA5" s="19">
        <v>72</v>
      </c>
      <c r="AB5" s="19">
        <v>74</v>
      </c>
      <c r="AC5" s="57" t="s">
        <v>47</v>
      </c>
    </row>
    <row r="6" spans="2:14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2:14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2:14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2:14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2:14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2:14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2:14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2:14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2:14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2:14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2:14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2:14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2:14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2:14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2:14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2:14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2:14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2:14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2:14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2:14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2:14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2:14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2:14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2:14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2:14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2:14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2:14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</sheetData>
  <mergeCells count="2">
    <mergeCell ref="B1:N2"/>
    <mergeCell ref="P1:AB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8"/>
  <sheetViews>
    <sheetView tabSelected="1" workbookViewId="0">
      <selection activeCell="A8" sqref="A8"/>
    </sheetView>
  </sheetViews>
  <sheetFormatPr defaultColWidth="9" defaultRowHeight="13.5" outlineLevelRow="7"/>
  <cols>
    <col min="1" max="1" width="7.125" style="3" customWidth="1"/>
    <col min="2" max="2" width="3.625" style="4" customWidth="1"/>
    <col min="3" max="3" width="7.125" style="5" customWidth="1"/>
    <col min="4" max="4" width="5.625" style="4" customWidth="1"/>
    <col min="5" max="5" width="4.75" style="4" customWidth="1"/>
    <col min="6" max="6" width="4.75" style="3" customWidth="1"/>
    <col min="7" max="7" width="6.25" style="4" customWidth="1"/>
    <col min="8" max="14" width="4.625" style="4" customWidth="1"/>
    <col min="15" max="15" width="6.25" style="4" customWidth="1"/>
    <col min="16" max="16" width="6.25" style="3" customWidth="1"/>
    <col min="17" max="22" width="4.75" style="3" customWidth="1"/>
    <col min="23" max="23" width="5.25" style="3" customWidth="1"/>
    <col min="24" max="26" width="6.25" style="3" customWidth="1"/>
    <col min="27" max="27" width="8" style="6" customWidth="1"/>
    <col min="28" max="28" width="6.625" style="7" customWidth="1"/>
    <col min="29" max="29" width="5.75" style="8" customWidth="1"/>
    <col min="30" max="31" width="5.125" style="8" customWidth="1"/>
    <col min="32" max="16384" width="9" style="3"/>
  </cols>
  <sheetData>
    <row r="1" s="1" customFormat="1" ht="36.75" customHeight="1" spans="2:32">
      <c r="B1" s="9" t="s">
        <v>49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1"/>
      <c r="AC1" s="11"/>
      <c r="AD1" s="11"/>
      <c r="AE1" s="11"/>
      <c r="AF1" s="11"/>
    </row>
    <row r="2" ht="18.75" spans="2:3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ht="132" spans="1:31">
      <c r="A3" s="12" t="s">
        <v>1</v>
      </c>
      <c r="B3" s="13" t="s">
        <v>2</v>
      </c>
      <c r="C3" s="14" t="s">
        <v>3</v>
      </c>
      <c r="D3" s="14" t="s">
        <v>4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19</v>
      </c>
      <c r="P3" s="13" t="s">
        <v>20</v>
      </c>
      <c r="Q3" s="13" t="s">
        <v>21</v>
      </c>
      <c r="R3" s="13" t="s">
        <v>22</v>
      </c>
      <c r="S3" s="13" t="s">
        <v>23</v>
      </c>
      <c r="T3" s="13" t="s">
        <v>24</v>
      </c>
      <c r="U3" s="13" t="s">
        <v>25</v>
      </c>
      <c r="V3" s="13" t="s">
        <v>26</v>
      </c>
      <c r="W3" s="13" t="s">
        <v>27</v>
      </c>
      <c r="X3" s="13" t="s">
        <v>28</v>
      </c>
      <c r="Y3" s="13" t="s">
        <v>29</v>
      </c>
      <c r="Z3" s="13" t="s">
        <v>30</v>
      </c>
      <c r="AA3" s="22" t="s">
        <v>31</v>
      </c>
      <c r="AB3" s="23" t="s">
        <v>32</v>
      </c>
      <c r="AC3" s="24" t="s">
        <v>6</v>
      </c>
      <c r="AD3" s="24" t="s">
        <v>7</v>
      </c>
      <c r="AE3" s="24" t="s">
        <v>50</v>
      </c>
    </row>
    <row r="4" s="2" customFormat="1" ht="14.25" spans="1:31">
      <c r="A4" s="15"/>
      <c r="B4" s="16"/>
      <c r="C4" s="17" t="s">
        <v>34</v>
      </c>
      <c r="D4" s="17"/>
      <c r="E4" s="16"/>
      <c r="F4" s="16"/>
      <c r="G4" s="16">
        <v>4</v>
      </c>
      <c r="H4" s="16">
        <v>3</v>
      </c>
      <c r="I4" s="16">
        <v>3</v>
      </c>
      <c r="J4" s="16">
        <v>1</v>
      </c>
      <c r="K4" s="16">
        <v>1</v>
      </c>
      <c r="L4" s="16">
        <v>4</v>
      </c>
      <c r="M4" s="16">
        <v>3</v>
      </c>
      <c r="N4" s="16">
        <v>3.5</v>
      </c>
      <c r="O4" s="16">
        <v>0.5</v>
      </c>
      <c r="P4" s="16">
        <v>0.5</v>
      </c>
      <c r="Q4" s="16">
        <v>3</v>
      </c>
      <c r="R4" s="16">
        <v>3.5</v>
      </c>
      <c r="S4" s="16">
        <v>3.5</v>
      </c>
      <c r="T4" s="16">
        <v>3</v>
      </c>
      <c r="U4" s="16">
        <v>1</v>
      </c>
      <c r="V4" s="16">
        <v>1.5</v>
      </c>
      <c r="W4" s="16">
        <v>3</v>
      </c>
      <c r="X4" s="16">
        <v>0.3</v>
      </c>
      <c r="Y4" s="16">
        <v>3</v>
      </c>
      <c r="Z4" s="16">
        <v>1.5</v>
      </c>
      <c r="AA4" s="25">
        <f>SUM(G4:Z4)</f>
        <v>46.8</v>
      </c>
      <c r="AB4" s="26"/>
      <c r="AC4" s="27"/>
      <c r="AD4" s="27"/>
      <c r="AE4" s="27"/>
    </row>
    <row r="5" s="2" customFormat="1" ht="14.25" spans="1:31">
      <c r="A5" s="15"/>
      <c r="B5" s="16"/>
      <c r="C5" s="17"/>
      <c r="D5" s="17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25"/>
      <c r="AB5" s="26"/>
      <c r="AC5" s="27"/>
      <c r="AD5" s="27"/>
      <c r="AE5" s="27"/>
    </row>
    <row r="6" ht="27" spans="1:31">
      <c r="A6" s="12" t="s">
        <v>51</v>
      </c>
      <c r="B6" s="14">
        <v>26</v>
      </c>
      <c r="C6" s="53" t="s">
        <v>36</v>
      </c>
      <c r="D6" s="58" t="s">
        <v>52</v>
      </c>
      <c r="E6" s="14">
        <v>24.8</v>
      </c>
      <c r="F6" s="19">
        <v>25.3</v>
      </c>
      <c r="G6" s="20">
        <v>80</v>
      </c>
      <c r="H6" s="20">
        <v>85</v>
      </c>
      <c r="I6" s="20">
        <v>86</v>
      </c>
      <c r="J6" s="20">
        <v>85</v>
      </c>
      <c r="K6" s="20">
        <v>95</v>
      </c>
      <c r="L6" s="20">
        <v>88</v>
      </c>
      <c r="M6" s="20">
        <v>90</v>
      </c>
      <c r="N6" s="20">
        <v>84</v>
      </c>
      <c r="O6" s="20">
        <v>85</v>
      </c>
      <c r="P6" s="21">
        <v>85</v>
      </c>
      <c r="Q6" s="21">
        <v>95</v>
      </c>
      <c r="R6" s="21">
        <v>88</v>
      </c>
      <c r="S6" s="21">
        <v>93</v>
      </c>
      <c r="T6" s="21">
        <v>90</v>
      </c>
      <c r="U6" s="21">
        <v>95</v>
      </c>
      <c r="V6" s="21">
        <v>85</v>
      </c>
      <c r="W6" s="21">
        <v>72</v>
      </c>
      <c r="X6" s="21">
        <v>85</v>
      </c>
      <c r="Y6" s="21">
        <v>94</v>
      </c>
      <c r="Z6" s="21">
        <v>85</v>
      </c>
      <c r="AA6" s="28">
        <f>SUMPRODUCT(($G$4:$Z$4)*(G6:Z6))/SUM($G$4:$Z$4)</f>
        <v>87.0940170940171</v>
      </c>
      <c r="AB6" s="29">
        <v>87.0297239915075</v>
      </c>
      <c r="AC6" s="24">
        <v>1</v>
      </c>
      <c r="AD6" s="30">
        <v>6</v>
      </c>
      <c r="AE6" s="30"/>
    </row>
    <row r="7" ht="27" spans="1:31">
      <c r="A7" s="12" t="s">
        <v>51</v>
      </c>
      <c r="B7" s="14">
        <v>5</v>
      </c>
      <c r="C7" s="53" t="s">
        <v>38</v>
      </c>
      <c r="D7" s="58" t="s">
        <v>53</v>
      </c>
      <c r="E7" s="14">
        <v>24.8</v>
      </c>
      <c r="F7" s="14">
        <v>25.3</v>
      </c>
      <c r="G7" s="14">
        <v>83</v>
      </c>
      <c r="H7" s="14">
        <v>81</v>
      </c>
      <c r="I7" s="14">
        <v>81</v>
      </c>
      <c r="J7" s="14">
        <v>85</v>
      </c>
      <c r="K7" s="14">
        <v>95</v>
      </c>
      <c r="L7" s="14">
        <v>90</v>
      </c>
      <c r="M7" s="14">
        <v>78</v>
      </c>
      <c r="N7" s="14">
        <v>91</v>
      </c>
      <c r="O7" s="14">
        <v>95</v>
      </c>
      <c r="P7" s="14">
        <v>81</v>
      </c>
      <c r="Q7" s="14">
        <v>95</v>
      </c>
      <c r="R7" s="14">
        <v>77</v>
      </c>
      <c r="S7" s="14">
        <v>87</v>
      </c>
      <c r="T7" s="14">
        <v>90</v>
      </c>
      <c r="U7" s="14">
        <v>95</v>
      </c>
      <c r="V7" s="14">
        <v>95</v>
      </c>
      <c r="W7" s="14">
        <v>84</v>
      </c>
      <c r="X7" s="14">
        <v>85</v>
      </c>
      <c r="Y7" s="14">
        <v>91</v>
      </c>
      <c r="Z7" s="14">
        <v>95</v>
      </c>
      <c r="AA7" s="28">
        <f>SUMPRODUCT(($G$4:$Z$4)*(G7:Z7))/SUM($G$4:$Z$4)</f>
        <v>86.7094017094017</v>
      </c>
      <c r="AB7" s="29">
        <v>86.6348195329087</v>
      </c>
      <c r="AC7" s="24">
        <v>2</v>
      </c>
      <c r="AD7" s="30">
        <v>9</v>
      </c>
      <c r="AE7" s="30" t="s">
        <v>54</v>
      </c>
    </row>
    <row r="8" customFormat="1" spans="1:31">
      <c r="A8" s="3"/>
      <c r="B8" s="4"/>
      <c r="C8" s="5"/>
      <c r="D8" s="4"/>
      <c r="E8" s="4"/>
      <c r="G8" s="4"/>
      <c r="H8" s="4"/>
      <c r="I8" s="4"/>
      <c r="J8" s="4"/>
      <c r="K8" s="4"/>
      <c r="L8" s="4"/>
      <c r="M8" s="4"/>
      <c r="N8" s="4"/>
      <c r="O8" s="4"/>
      <c r="AA8" s="31"/>
      <c r="AB8" s="32"/>
      <c r="AC8" s="33"/>
      <c r="AD8" s="33"/>
      <c r="AE8" s="33"/>
    </row>
  </sheetData>
  <mergeCells count="1">
    <mergeCell ref="B1:AA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二年级成绩排名</vt:lpstr>
      <vt:lpstr>二年级汇总原始</vt:lpstr>
      <vt:lpstr>大二上、下汇总原始</vt:lpstr>
      <vt:lpstr>加权模板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hp</cp:lastModifiedBy>
  <dcterms:created xsi:type="dcterms:W3CDTF">2015-09-10T01:21:00Z</dcterms:created>
  <dcterms:modified xsi:type="dcterms:W3CDTF">2018-09-06T03:08:34Z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